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Shaikh, Malik)\Sub project A06 mit Prof. Fiedler\Katalysatortest\DL V24\"/>
    </mc:Choice>
  </mc:AlternateContent>
  <xr:revisionPtr revIDLastSave="0" documentId="13_ncr:1_{FAB406D6-1374-4E37-BCFD-64E2AF76B664}" xr6:coauthVersionLast="36" xr6:coauthVersionMax="36" xr10:uidLastSave="{00000000-0000-0000-0000-000000000000}"/>
  <bookViews>
    <workbookView xWindow="0" yWindow="0" windowWidth="28800" windowHeight="13905" activeTab="3" xr2:uid="{5ADA3996-0A4F-4652-9490-2ADFB80D3C09}"/>
  </bookViews>
  <sheets>
    <sheet name="R1" sheetId="1" r:id="rId1"/>
    <sheet name="R3" sheetId="3" r:id="rId2"/>
    <sheet name="R4" sheetId="4" r:id="rId3"/>
    <sheet name="R10" sheetId="8" r:id="rId4"/>
    <sheet name="Reaktorvolumina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8" l="1"/>
  <c r="G37" i="8"/>
  <c r="G38" i="8"/>
  <c r="G39" i="8"/>
  <c r="G40" i="8"/>
  <c r="E44" i="1" l="1"/>
  <c r="F44" i="1" s="1"/>
  <c r="G44" i="1" s="1"/>
  <c r="H44" i="1" s="1"/>
  <c r="E44" i="3"/>
  <c r="F44" i="3" s="1"/>
  <c r="G44" i="3" s="1"/>
  <c r="H44" i="3" s="1"/>
  <c r="E44" i="4"/>
  <c r="F44" i="4" s="1"/>
  <c r="G44" i="4" s="1"/>
  <c r="H44" i="4" s="1"/>
  <c r="G41" i="1" l="1"/>
  <c r="G40" i="1"/>
  <c r="G39" i="1"/>
  <c r="G38" i="1"/>
  <c r="G37" i="1"/>
  <c r="G36" i="1"/>
  <c r="G41" i="3"/>
  <c r="G40" i="3"/>
  <c r="G39" i="3"/>
  <c r="G38" i="3"/>
  <c r="G37" i="3"/>
  <c r="G36" i="3"/>
  <c r="G41" i="4"/>
  <c r="G40" i="4"/>
  <c r="G39" i="4"/>
  <c r="G38" i="4"/>
  <c r="G37" i="4"/>
  <c r="G36" i="4"/>
  <c r="E44" i="8"/>
  <c r="F44" i="8" s="1"/>
  <c r="G44" i="8" s="1"/>
  <c r="H44" i="8" s="1"/>
  <c r="F4" i="8" l="1"/>
  <c r="F4" i="4"/>
  <c r="F4" i="3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G41" i="8"/>
  <c r="H17" i="8"/>
  <c r="L17" i="8" s="1"/>
  <c r="H16" i="8"/>
  <c r="L16" i="8" s="1"/>
  <c r="H17" i="4"/>
  <c r="I17" i="4" s="1"/>
  <c r="H16" i="4"/>
  <c r="H17" i="3"/>
  <c r="L17" i="3" s="1"/>
  <c r="H16" i="3"/>
  <c r="M16" i="8" l="1"/>
  <c r="M16" i="4"/>
  <c r="F31" i="4"/>
  <c r="I31" i="4" s="1"/>
  <c r="F26" i="4"/>
  <c r="I26" i="4" s="1"/>
  <c r="F24" i="4"/>
  <c r="I24" i="4" s="1"/>
  <c r="F30" i="4"/>
  <c r="I30" i="4" s="1"/>
  <c r="F25" i="4"/>
  <c r="I25" i="4" s="1"/>
  <c r="F29" i="4"/>
  <c r="I29" i="4" s="1"/>
  <c r="F28" i="4"/>
  <c r="I28" i="4" s="1"/>
  <c r="F32" i="4"/>
  <c r="I32" i="4" s="1"/>
  <c r="F33" i="4"/>
  <c r="I33" i="4" s="1"/>
  <c r="F27" i="4"/>
  <c r="I27" i="4" s="1"/>
  <c r="M16" i="3"/>
  <c r="F27" i="3" s="1"/>
  <c r="I27" i="3" s="1"/>
  <c r="F32" i="3"/>
  <c r="I32" i="3" s="1"/>
  <c r="F30" i="3"/>
  <c r="I30" i="3" s="1"/>
  <c r="F33" i="3"/>
  <c r="I33" i="3" s="1"/>
  <c r="F28" i="3"/>
  <c r="I28" i="3" s="1"/>
  <c r="F26" i="3"/>
  <c r="I26" i="3" s="1"/>
  <c r="F25" i="3"/>
  <c r="I25" i="3" s="1"/>
  <c r="F29" i="3"/>
  <c r="I29" i="3" s="1"/>
  <c r="F31" i="3"/>
  <c r="I31" i="3" s="1"/>
  <c r="F24" i="3"/>
  <c r="I24" i="3" s="1"/>
  <c r="N16" i="8"/>
  <c r="I5" i="8" s="1"/>
  <c r="H36" i="8" s="1"/>
  <c r="F26" i="8"/>
  <c r="I26" i="8" s="1"/>
  <c r="I17" i="8"/>
  <c r="K17" i="8" s="1"/>
  <c r="F29" i="8"/>
  <c r="I29" i="8" s="1"/>
  <c r="F33" i="8"/>
  <c r="I33" i="8" s="1"/>
  <c r="F24" i="8"/>
  <c r="I24" i="8" s="1"/>
  <c r="F27" i="8"/>
  <c r="I27" i="8" s="1"/>
  <c r="F31" i="8"/>
  <c r="I31" i="8" s="1"/>
  <c r="I16" i="8"/>
  <c r="F25" i="8"/>
  <c r="F28" i="8"/>
  <c r="I28" i="8" s="1"/>
  <c r="K17" i="4"/>
  <c r="N16" i="4"/>
  <c r="I5" i="4" s="1"/>
  <c r="L17" i="4"/>
  <c r="I16" i="4"/>
  <c r="L24" i="4" s="1"/>
  <c r="L16" i="4"/>
  <c r="N16" i="3"/>
  <c r="I5" i="3" s="1"/>
  <c r="I17" i="3"/>
  <c r="K17" i="3" s="1"/>
  <c r="I16" i="3"/>
  <c r="L24" i="3" s="1"/>
  <c r="L16" i="3"/>
  <c r="H17" i="1"/>
  <c r="L17" i="1" s="1"/>
  <c r="H16" i="1"/>
  <c r="M16" i="1" s="1"/>
  <c r="F32" i="8" l="1"/>
  <c r="I32" i="8" s="1"/>
  <c r="F30" i="8"/>
  <c r="I30" i="8" s="1"/>
  <c r="H37" i="4"/>
  <c r="H36" i="4"/>
  <c r="H39" i="4"/>
  <c r="H40" i="4"/>
  <c r="H41" i="4"/>
  <c r="H38" i="4"/>
  <c r="H37" i="3"/>
  <c r="H39" i="3"/>
  <c r="H38" i="3"/>
  <c r="H36" i="3"/>
  <c r="H41" i="3"/>
  <c r="H40" i="3"/>
  <c r="N16" i="1"/>
  <c r="F31" i="1"/>
  <c r="I31" i="1" s="1"/>
  <c r="F26" i="1"/>
  <c r="I26" i="1" s="1"/>
  <c r="F24" i="1"/>
  <c r="I24" i="1" s="1"/>
  <c r="F33" i="1"/>
  <c r="I33" i="1" s="1"/>
  <c r="F28" i="1"/>
  <c r="I28" i="1" s="1"/>
  <c r="F27" i="1"/>
  <c r="I27" i="1" s="1"/>
  <c r="F30" i="1"/>
  <c r="I30" i="1" s="1"/>
  <c r="F25" i="1"/>
  <c r="I25" i="1" s="1"/>
  <c r="F29" i="1"/>
  <c r="I29" i="1" s="1"/>
  <c r="F32" i="1"/>
  <c r="I32" i="1" s="1"/>
  <c r="H41" i="8"/>
  <c r="K41" i="8" s="1"/>
  <c r="K36" i="8"/>
  <c r="I36" i="8"/>
  <c r="H40" i="8"/>
  <c r="H39" i="8"/>
  <c r="I7" i="8"/>
  <c r="I25" i="8"/>
  <c r="H38" i="8"/>
  <c r="K16" i="8"/>
  <c r="G30" i="8" s="1"/>
  <c r="L24" i="8"/>
  <c r="H37" i="8"/>
  <c r="K16" i="4"/>
  <c r="I7" i="4"/>
  <c r="K16" i="3"/>
  <c r="I7" i="3"/>
  <c r="I5" i="1"/>
  <c r="L16" i="1"/>
  <c r="I17" i="1"/>
  <c r="K17" i="1" s="1"/>
  <c r="I16" i="1"/>
  <c r="L24" i="1" s="1"/>
  <c r="I41" i="8" l="1"/>
  <c r="G31" i="4"/>
  <c r="G30" i="4"/>
  <c r="G25" i="4"/>
  <c r="G29" i="4"/>
  <c r="G28" i="4"/>
  <c r="G32" i="4"/>
  <c r="G26" i="4"/>
  <c r="G27" i="4"/>
  <c r="G33" i="4"/>
  <c r="K39" i="4"/>
  <c r="I39" i="4"/>
  <c r="K38" i="4"/>
  <c r="I38" i="4"/>
  <c r="I40" i="4"/>
  <c r="K40" i="4"/>
  <c r="K36" i="4"/>
  <c r="I36" i="4"/>
  <c r="K41" i="4"/>
  <c r="I41" i="4"/>
  <c r="K37" i="4"/>
  <c r="I37" i="4"/>
  <c r="G33" i="3"/>
  <c r="G28" i="3"/>
  <c r="G26" i="3"/>
  <c r="G32" i="3"/>
  <c r="G27" i="3"/>
  <c r="G31" i="3"/>
  <c r="G29" i="3"/>
  <c r="G30" i="3"/>
  <c r="G25" i="3"/>
  <c r="I40" i="3"/>
  <c r="K40" i="3"/>
  <c r="K41" i="3"/>
  <c r="I41" i="3"/>
  <c r="I36" i="3"/>
  <c r="K36" i="3"/>
  <c r="K38" i="3"/>
  <c r="I38" i="3"/>
  <c r="I39" i="3"/>
  <c r="K39" i="3"/>
  <c r="K37" i="3"/>
  <c r="I37" i="3"/>
  <c r="H37" i="1"/>
  <c r="H38" i="1"/>
  <c r="H36" i="1"/>
  <c r="H41" i="1"/>
  <c r="H39" i="1"/>
  <c r="H40" i="1"/>
  <c r="G25" i="8"/>
  <c r="G31" i="8"/>
  <c r="G27" i="8"/>
  <c r="G33" i="8"/>
  <c r="G29" i="8"/>
  <c r="I4" i="8"/>
  <c r="J41" i="8" s="1"/>
  <c r="G26" i="8"/>
  <c r="H26" i="8" s="1"/>
  <c r="G32" i="8"/>
  <c r="H32" i="8" s="1"/>
  <c r="G28" i="8"/>
  <c r="H28" i="8" s="1"/>
  <c r="J36" i="8"/>
  <c r="K38" i="8"/>
  <c r="I38" i="8"/>
  <c r="K39" i="8"/>
  <c r="I39" i="8"/>
  <c r="K40" i="8"/>
  <c r="I40" i="8"/>
  <c r="K37" i="8"/>
  <c r="I37" i="8"/>
  <c r="I4" i="4"/>
  <c r="I4" i="3"/>
  <c r="I7" i="1"/>
  <c r="K16" i="1"/>
  <c r="L25" i="4" l="1"/>
  <c r="L26" i="4" s="1"/>
  <c r="I6" i="4" s="1"/>
  <c r="J37" i="8"/>
  <c r="H30" i="8"/>
  <c r="L25" i="8"/>
  <c r="L26" i="8" s="1"/>
  <c r="I6" i="8" s="1"/>
  <c r="L25" i="3"/>
  <c r="L26" i="3" s="1"/>
  <c r="I6" i="3" s="1"/>
  <c r="G26" i="1"/>
  <c r="G30" i="1"/>
  <c r="G25" i="1"/>
  <c r="G29" i="1"/>
  <c r="G33" i="1"/>
  <c r="G27" i="1"/>
  <c r="G28" i="1"/>
  <c r="G32" i="1"/>
  <c r="G31" i="1"/>
  <c r="K40" i="1"/>
  <c r="I40" i="1"/>
  <c r="I39" i="1"/>
  <c r="K39" i="1"/>
  <c r="I41" i="1"/>
  <c r="K41" i="1"/>
  <c r="K36" i="1"/>
  <c r="I36" i="1"/>
  <c r="I38" i="1"/>
  <c r="K38" i="1"/>
  <c r="K37" i="1"/>
  <c r="I37" i="1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H29" i="8"/>
  <c r="J40" i="8"/>
  <c r="H33" i="8"/>
  <c r="H27" i="8"/>
  <c r="J39" i="8"/>
  <c r="H31" i="8"/>
  <c r="H25" i="8"/>
  <c r="J38" i="8"/>
  <c r="I4" i="1"/>
  <c r="L25" i="1" l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<sst xmlns="http://schemas.openxmlformats.org/spreadsheetml/2006/main" count="359" uniqueCount="96">
  <si>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</si>
  <si>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</si>
  <si>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</si>
  <si>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</si>
  <si>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</si>
  <si>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</si>
  <si>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</si>
  <si>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</si>
  <si>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</si>
  <si>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</si>
  <si>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</si>
  <si>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</si>
  <si>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</si>
  <si>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</si>
  <si>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</si>
  <si>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</si>
  <si>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</si>
  <si>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</si>
  <si>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</si>
  <si>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</si>
  <si>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</si>
  <si>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</si>
  <si>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</si>
  <si>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</si>
  <si>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</si>
  <si>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</si>
  <si>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</si>
  <si>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</si>
  <si>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</si>
  <si>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</si>
  <si>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</si>
  <si>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</si>
  <si>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</si>
  <si>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</si>
  <si>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</si>
  <si>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</si>
  <si>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</si>
  <si>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</si>
  <si>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</si>
  <si>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</si>
  <si>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</si>
  <si>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</si>
  <si>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</si>
  <si>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</si>
  <si>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</si>
  <si>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</si>
  <si>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</si>
  <si>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</si>
  <si>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</si>
  <si>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</si>
  <si>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</si>
  <si>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</si>
  <si>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</si>
  <si>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</si>
  <si>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</si>
  <si>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</si>
  <si>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</si>
  <si>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</si>
  <si>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</si>
  <si>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</si>
  <si>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</si>
  <si>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</si>
  <si>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</si>
  <si>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</si>
  <si>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</si>
  <si>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</si>
  <si>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</si>
  <si>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</si>
  <si>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</si>
  <si>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</si>
  <si>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</si>
  <si>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</si>
  <si>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</si>
  <si>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</si>
  <si>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</si>
  <si>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</si>
  <si>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</si>
  <si>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</si>
  <si>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</si>
  <si>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</si>
  <si>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</si>
  <si>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</si>
  <si>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</si>
  <si>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</si>
  <si>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</si>
  <si>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</si>
  <si>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</si>
  <si>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</si>
  <si>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</si>
  <si>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</si>
  <si>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</si>
  <si>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</si>
  <si>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</si>
  <si>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Auf Platte ganz links, vermutlich etwas heißer als restliche Reaktoren</t>
  </si>
  <si>
    <t>DL V24</t>
  </si>
  <si>
    <t>DLSFB02VI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</si>
</sst>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workbookViewId="0">
      <selection activeCell="F41" sqref="F41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94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79.863613166666667</v>
      </c>
    </row>
    <row r="5" spans="2:14" x14ac:dyDescent="0.25">
      <c r="B5" t="s">
        <v>1</v>
      </c>
      <c r="C5" s="15">
        <v>45621</v>
      </c>
      <c r="E5" t="s">
        <v>55</v>
      </c>
      <c r="F5">
        <v>220</v>
      </c>
      <c r="H5" t="s">
        <v>41</v>
      </c>
      <c r="I5">
        <f>(F12*N16*0.1)/(8.314*(F11+273.15))</f>
        <v>7.1635838005704132E-3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89.612824872587211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8.298621030339806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10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2.0089999999999999</v>
      </c>
      <c r="G16">
        <v>99</v>
      </c>
      <c r="H16" s="4">
        <f>F16*G16/100</f>
        <v>1.98891</v>
      </c>
      <c r="I16">
        <f>H16/D16</f>
        <v>2.1596563157006629E-2</v>
      </c>
      <c r="J16">
        <v>1.26</v>
      </c>
      <c r="K16" s="3">
        <f>I16/$M$16*1000</f>
        <v>2.2397265394873349</v>
      </c>
      <c r="L16" s="6">
        <f>H16/(F16+F17)</f>
        <v>0.19744961779013204</v>
      </c>
      <c r="M16" s="4">
        <f>((H16/J16)+(H17/J17))</f>
        <v>9.6425000000000001</v>
      </c>
      <c r="N16" s="4">
        <f>F4-M16</f>
        <v>17.578554242150702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8.0640000000000001</v>
      </c>
      <c r="G17">
        <v>100</v>
      </c>
      <c r="H17">
        <f>F17*G17/100</f>
        <v>8.0640000000000001</v>
      </c>
      <c r="I17">
        <f>H17/D17</f>
        <v>0.44750277469478361</v>
      </c>
      <c r="J17">
        <v>1</v>
      </c>
      <c r="K17" s="3">
        <f>I17/$M$16*1000</f>
        <v>46.409414020719069</v>
      </c>
      <c r="L17" s="6">
        <f>H17/(F16+F17)</f>
        <v>0.8005559416261292</v>
      </c>
      <c r="M17" s="6"/>
    </row>
    <row r="18" spans="2:13" x14ac:dyDescent="0.25">
      <c r="B18" s="1" t="s">
        <v>7</v>
      </c>
      <c r="C18" t="s">
        <v>95</v>
      </c>
      <c r="E18">
        <v>0.1</v>
      </c>
      <c r="F18">
        <v>0.10299999999999999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0.45100000000000001</v>
      </c>
      <c r="F24" s="6">
        <f>E24*$M$16/1000</f>
        <v>4.3487675000000005E-3</v>
      </c>
      <c r="I24" s="6">
        <f>F24*3</f>
        <v>1.3046302500000002E-2</v>
      </c>
      <c r="K24" s="1" t="s">
        <v>48</v>
      </c>
      <c r="L24" s="14">
        <f>I16*3</f>
        <v>6.4789689471019887E-2</v>
      </c>
    </row>
    <row r="25" spans="2:13" x14ac:dyDescent="0.25">
      <c r="C25" t="s">
        <v>23</v>
      </c>
      <c r="D25" s="5">
        <v>76.09</v>
      </c>
      <c r="E25">
        <v>1.165</v>
      </c>
      <c r="F25" s="6">
        <f t="shared" ref="F25:F30" si="0">E25*$M$16/1000</f>
        <v>1.1233512499999999E-2</v>
      </c>
      <c r="G25" s="3">
        <f t="shared" ref="G25:G30" si="1">E25/$K$16*100</f>
        <v>52.015278627124907</v>
      </c>
      <c r="H25" s="3">
        <f>G25/$I$4*100</f>
        <v>65.130134443798184</v>
      </c>
      <c r="I25" s="6">
        <f>F25*3</f>
        <v>3.3700537499999995E-2</v>
      </c>
      <c r="K25" s="1" t="s">
        <v>49</v>
      </c>
      <c r="L25" s="7">
        <f>SUM(I24:I33,K36:K41)</f>
        <v>5.8059870961158132E-2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89.612824872587211</v>
      </c>
    </row>
    <row r="27" spans="2:13" x14ac:dyDescent="0.25">
      <c r="C27" t="s">
        <v>25</v>
      </c>
      <c r="D27" s="5">
        <v>62.07</v>
      </c>
      <c r="E27">
        <v>0.14199999999999999</v>
      </c>
      <c r="F27" s="6">
        <f t="shared" si="0"/>
        <v>1.3692349999999999E-3</v>
      </c>
      <c r="G27" s="3">
        <f t="shared" si="1"/>
        <v>6.3400597124907598</v>
      </c>
      <c r="H27" s="3">
        <f t="shared" si="2"/>
        <v>7.9386086618191758</v>
      </c>
      <c r="I27" s="6">
        <f>F27*2</f>
        <v>2.7384699999999998E-3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3.6999999999999998E-2</v>
      </c>
      <c r="F29" s="6">
        <f t="shared" si="0"/>
        <v>3.567725E-4</v>
      </c>
      <c r="G29" s="3">
        <f t="shared" si="1"/>
        <v>1.6519873898743531</v>
      </c>
      <c r="H29" s="3">
        <f t="shared" si="2"/>
        <v>2.0685107076571096</v>
      </c>
      <c r="I29" s="6">
        <f>F29*2</f>
        <v>7.13545E-4</v>
      </c>
    </row>
    <row r="30" spans="2:13" x14ac:dyDescent="0.25">
      <c r="C30" t="s">
        <v>92</v>
      </c>
      <c r="D30">
        <v>74.08</v>
      </c>
      <c r="E30">
        <v>9.5000000000000001E-2</v>
      </c>
      <c r="F30" s="6">
        <f t="shared" si="0"/>
        <v>9.1603750000000003E-4</v>
      </c>
      <c r="G30" s="3">
        <f t="shared" si="1"/>
        <v>4.2415892442719878</v>
      </c>
      <c r="H30" s="3">
        <f t="shared" si="2"/>
        <v>5.311041006146632</v>
      </c>
      <c r="I30" s="6">
        <f>F30*3</f>
        <v>2.7481125000000002E-3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5.6000000000000001E-2</v>
      </c>
      <c r="F33" s="6">
        <f>E33*$M$16/1000</f>
        <v>5.3998000000000002E-4</v>
      </c>
      <c r="G33" s="3">
        <f>E33/$K$16*100</f>
        <v>2.500305238728751</v>
      </c>
      <c r="H33" s="3">
        <f>G33/$I$4*100</f>
        <v>3.1307189088864367</v>
      </c>
      <c r="I33" s="6">
        <f>F33*3</f>
        <v>1.6199400000000001E-3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33.33</v>
      </c>
      <c r="F36">
        <v>41.25</v>
      </c>
      <c r="G36">
        <f>(E36+F36)/2</f>
        <v>37.29</v>
      </c>
      <c r="H36" s="7">
        <f>G36*$I$5/100</f>
        <v>2.6713003992327074E-3</v>
      </c>
      <c r="I36" s="2">
        <f>H36/$I$16*100/3</f>
        <v>4.1230331879080344</v>
      </c>
      <c r="J36" s="2">
        <f>I36/$I$4*100</f>
        <v>5.16259285602783</v>
      </c>
      <c r="K36" s="7">
        <f>H36</f>
        <v>2.6713003992327074E-3</v>
      </c>
    </row>
    <row r="37" spans="2:11" ht="18" x14ac:dyDescent="0.35">
      <c r="C37" s="9" t="s">
        <v>36</v>
      </c>
      <c r="D37" s="12">
        <v>44.01</v>
      </c>
      <c r="E37">
        <v>5.18</v>
      </c>
      <c r="F37">
        <v>5.72</v>
      </c>
      <c r="G37">
        <f>(E37+F37)/2</f>
        <v>5.4499999999999993</v>
      </c>
      <c r="H37" s="7">
        <f>G37*$I$5/100</f>
        <v>3.9041531713108753E-4</v>
      </c>
      <c r="I37" s="2">
        <f>H37/$I$16*100/3</f>
        <v>0.60258865309999421</v>
      </c>
      <c r="J37" s="2">
        <f>I37/$I$4*100</f>
        <v>0.75452215246317156</v>
      </c>
      <c r="K37" s="7">
        <f t="shared" ref="K37:K38" si="3">H37</f>
        <v>3.9041531713108753E-4</v>
      </c>
    </row>
    <row r="38" spans="2:11" x14ac:dyDescent="0.25">
      <c r="C38" s="10" t="s">
        <v>35</v>
      </c>
      <c r="D38" s="12">
        <v>28.01</v>
      </c>
      <c r="E38">
        <v>0.13</v>
      </c>
      <c r="F38">
        <v>0.16</v>
      </c>
      <c r="G38">
        <f>(E38+F38)/2</f>
        <v>0.14500000000000002</v>
      </c>
      <c r="H38" s="7">
        <f t="shared" ref="H38:H41" si="4">G38*$I$5/100</f>
        <v>1.0387196510827102E-5</v>
      </c>
      <c r="I38" s="2">
        <f>H38/$I$16*100/3</f>
        <v>1.6032175174220033E-2</v>
      </c>
      <c r="J38" s="2">
        <f t="shared" ref="J38:J41" si="5">I38/$I$4*100</f>
        <v>2.0074442588469708E-2</v>
      </c>
      <c r="K38" s="7">
        <f t="shared" si="3"/>
        <v>1.0387196510827102E-5</v>
      </c>
    </row>
    <row r="39" spans="2:11" x14ac:dyDescent="0.25">
      <c r="C39" s="9" t="s">
        <v>37</v>
      </c>
      <c r="D39" s="12">
        <v>30.07</v>
      </c>
      <c r="E39">
        <v>1.91</v>
      </c>
      <c r="F39">
        <v>2.33</v>
      </c>
      <c r="G39">
        <f>(E39+F39)/2</f>
        <v>2.12</v>
      </c>
      <c r="H39" s="7">
        <f t="shared" si="4"/>
        <v>1.5186797657209278E-4</v>
      </c>
      <c r="I39" s="2">
        <f>(H39/$I$16*100)*(2/3)</f>
        <v>0.46880291543926167</v>
      </c>
      <c r="J39" s="2">
        <f t="shared" si="5"/>
        <v>0.58700439017318318</v>
      </c>
      <c r="K39" s="7">
        <f>H39*2</f>
        <v>3.0373595314418556E-4</v>
      </c>
    </row>
    <row r="40" spans="2:11" x14ac:dyDescent="0.25">
      <c r="C40" s="9" t="s">
        <v>39</v>
      </c>
      <c r="D40" s="13">
        <v>44.09</v>
      </c>
      <c r="E40">
        <v>0.49</v>
      </c>
      <c r="F40">
        <v>0.6</v>
      </c>
      <c r="G40">
        <f>(E40+F40)/2</f>
        <v>0.54499999999999993</v>
      </c>
      <c r="H40" s="7">
        <f t="shared" si="4"/>
        <v>3.9041531713108751E-5</v>
      </c>
      <c r="I40" s="2">
        <f>H40/$I$16*100</f>
        <v>0.18077659592999826</v>
      </c>
      <c r="J40" s="2">
        <f t="shared" si="5"/>
        <v>0.22635664573895145</v>
      </c>
      <c r="K40" s="7">
        <f>H40*3</f>
        <v>1.1712459513932625E-4</v>
      </c>
    </row>
    <row r="41" spans="2:11" x14ac:dyDescent="0.25">
      <c r="C41" s="9" t="s">
        <v>38</v>
      </c>
      <c r="D41" s="13">
        <v>58.12</v>
      </c>
      <c r="G41">
        <f t="shared" ref="G41" si="6">(E41+F41)/2</f>
        <v>0</v>
      </c>
      <c r="H41" s="7">
        <f t="shared" si="4"/>
        <v>0</v>
      </c>
      <c r="I41">
        <f>H41/$I$16*100*(4/3)</f>
        <v>0</v>
      </c>
      <c r="J41">
        <f t="shared" si="5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1.04</v>
      </c>
      <c r="D44">
        <v>1.202</v>
      </c>
      <c r="E44">
        <f>D44-C44</f>
        <v>0.16199999999999992</v>
      </c>
      <c r="F44">
        <f>E44-F18</f>
        <v>5.8999999999999928E-2</v>
      </c>
      <c r="G44">
        <f>F44*0.95</f>
        <v>5.6049999999999926E-2</v>
      </c>
      <c r="H44">
        <f>G44/12.011</f>
        <v>4.6665556573141226E-3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topLeftCell="A3" workbookViewId="0">
      <selection activeCell="F19" sqref="F19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94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79.124648861075073</v>
      </c>
    </row>
    <row r="5" spans="2:14" x14ac:dyDescent="0.25">
      <c r="B5" t="s">
        <v>1</v>
      </c>
      <c r="C5" s="15">
        <v>45621</v>
      </c>
      <c r="E5" t="s">
        <v>55</v>
      </c>
      <c r="F5">
        <v>220</v>
      </c>
      <c r="H5" t="s">
        <v>41</v>
      </c>
      <c r="I5">
        <f>(F12*N16*0.1)/(8.314*(F11+273.15))</f>
        <v>7.0459138165041195E-3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88.759074718279223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7.9740780453061211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10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1.99</v>
      </c>
      <c r="G16">
        <v>99</v>
      </c>
      <c r="H16" s="4">
        <f>F16*G16/100</f>
        <v>1.9701</v>
      </c>
      <c r="I16">
        <f>H16/D16</f>
        <v>2.1392314924063311E-2</v>
      </c>
      <c r="J16">
        <v>1.26</v>
      </c>
      <c r="K16" s="3">
        <f>I16/$M$16*1000</f>
        <v>2.2370881183848219</v>
      </c>
      <c r="L16" s="6">
        <f>H16/(F16+F17)</f>
        <v>0.19722694964460907</v>
      </c>
      <c r="M16" s="4">
        <f>((H16/J16)+(H17/J17))</f>
        <v>9.5625714285714274</v>
      </c>
      <c r="N16" s="4">
        <f>F4-M16</f>
        <v>17.289806562893055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7.9989999999999997</v>
      </c>
      <c r="G17">
        <v>100</v>
      </c>
      <c r="H17">
        <f>F17*G17/100</f>
        <v>7.9989999999999997</v>
      </c>
      <c r="I17">
        <f>H17/D17</f>
        <v>0.44389567147613762</v>
      </c>
      <c r="J17">
        <v>1</v>
      </c>
      <c r="K17" s="3">
        <f>I17/$M$16*1000</f>
        <v>46.420115634362602</v>
      </c>
      <c r="L17" s="6">
        <f>H17/(F16+F17)</f>
        <v>0.80078085894483941</v>
      </c>
      <c r="M17" s="6"/>
    </row>
    <row r="18" spans="2:13" x14ac:dyDescent="0.25">
      <c r="B18" s="1" t="s">
        <v>7</v>
      </c>
      <c r="C18" t="s">
        <v>95</v>
      </c>
      <c r="E18">
        <v>0.1</v>
      </c>
      <c r="F18">
        <v>9.8000000000000004E-2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0.46700000000000003</v>
      </c>
      <c r="F24" s="6">
        <f>E24*$M$16/1000</f>
        <v>4.465720857142857E-3</v>
      </c>
      <c r="I24" s="6">
        <f>F24*3</f>
        <v>1.3397162571428572E-2</v>
      </c>
      <c r="K24" s="1" t="s">
        <v>48</v>
      </c>
      <c r="L24" s="14">
        <f>I16*3</f>
        <v>6.4176944772189937E-2</v>
      </c>
    </row>
    <row r="25" spans="2:13" x14ac:dyDescent="0.25">
      <c r="C25" t="s">
        <v>23</v>
      </c>
      <c r="D25" s="5">
        <v>76.09</v>
      </c>
      <c r="E25">
        <v>1.0740000000000001</v>
      </c>
      <c r="F25" s="6">
        <f t="shared" ref="F25:F30" si="0">E25*$M$16/1000</f>
        <v>1.0270201714285714E-2</v>
      </c>
      <c r="G25" s="3">
        <f t="shared" ref="G25:G30" si="1">E25/$K$16*100</f>
        <v>48.008837522923699</v>
      </c>
      <c r="H25" s="3">
        <f>G25/$I$4*100</f>
        <v>60.674945436050308</v>
      </c>
      <c r="I25" s="6">
        <f>F25*3</f>
        <v>3.0810605142857141E-2</v>
      </c>
      <c r="K25" s="1" t="s">
        <v>49</v>
      </c>
      <c r="L25" s="7">
        <f>SUM(I24:I33,K36:K41)</f>
        <v>5.6962862362256859E-2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88.759074718279223</v>
      </c>
    </row>
    <row r="27" spans="2:13" x14ac:dyDescent="0.25">
      <c r="C27" t="s">
        <v>25</v>
      </c>
      <c r="D27" s="5">
        <v>62.07</v>
      </c>
      <c r="E27">
        <v>0.13900000000000001</v>
      </c>
      <c r="F27" s="6">
        <f t="shared" si="0"/>
        <v>1.3291974285714286E-3</v>
      </c>
      <c r="G27" s="3">
        <f t="shared" si="1"/>
        <v>6.2134342790376103</v>
      </c>
      <c r="H27" s="3">
        <f t="shared" si="2"/>
        <v>7.8527164018724314</v>
      </c>
      <c r="I27" s="6">
        <f>F27*2</f>
        <v>2.6583948571428572E-3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3.5000000000000003E-2</v>
      </c>
      <c r="F29" s="6">
        <f t="shared" si="0"/>
        <v>3.3469000000000001E-4</v>
      </c>
      <c r="G29" s="3">
        <f t="shared" si="1"/>
        <v>1.564533811268463</v>
      </c>
      <c r="H29" s="3">
        <f t="shared" si="2"/>
        <v>1.9773026911189575</v>
      </c>
      <c r="I29" s="6">
        <f>F29*2</f>
        <v>6.6938000000000002E-4</v>
      </c>
    </row>
    <row r="30" spans="2:13" x14ac:dyDescent="0.25">
      <c r="C30" t="s">
        <v>92</v>
      </c>
      <c r="D30">
        <v>74.08</v>
      </c>
      <c r="E30">
        <v>0.125</v>
      </c>
      <c r="F30" s="6">
        <f t="shared" si="0"/>
        <v>1.1953214285714284E-3</v>
      </c>
      <c r="G30" s="3">
        <f t="shared" si="1"/>
        <v>5.5876207545302252</v>
      </c>
      <c r="H30" s="3">
        <f t="shared" si="2"/>
        <v>7.061795325424848</v>
      </c>
      <c r="I30" s="6">
        <f>F30*3</f>
        <v>3.5859642857142852E-3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5.2999999999999999E-2</v>
      </c>
      <c r="F33" s="6">
        <f>E33*$M$16/1000</f>
        <v>5.0681628571428556E-4</v>
      </c>
      <c r="G33" s="3">
        <f>E33/$K$16*100</f>
        <v>2.369151199920815</v>
      </c>
      <c r="H33" s="3">
        <f>G33/$I$4*100</f>
        <v>2.9942012179801352</v>
      </c>
      <c r="I33" s="6">
        <f>F33*3</f>
        <v>1.5204488571428567E-3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47.03</v>
      </c>
      <c r="F36">
        <v>46.31</v>
      </c>
      <c r="G36">
        <f>(E36+F36)/2</f>
        <v>46.67</v>
      </c>
      <c r="H36" s="7">
        <f>G36*$I$5/100</f>
        <v>3.2883279781624726E-3</v>
      </c>
      <c r="I36" s="2">
        <f>H36/$I$16*100/3</f>
        <v>5.1238462501371957</v>
      </c>
      <c r="J36" s="2">
        <f>I36/$I$4*100</f>
        <v>6.4756638088006007</v>
      </c>
      <c r="K36" s="7">
        <f>H36</f>
        <v>3.2883279781624726E-3</v>
      </c>
    </row>
    <row r="37" spans="2:11" ht="18" x14ac:dyDescent="0.35">
      <c r="C37" s="9" t="s">
        <v>36</v>
      </c>
      <c r="D37" s="12">
        <v>44.01</v>
      </c>
      <c r="E37">
        <v>6.44</v>
      </c>
      <c r="F37">
        <v>6.43</v>
      </c>
      <c r="G37">
        <f t="shared" ref="G37:G41" si="3">(E37+F37)/2</f>
        <v>6.4350000000000005</v>
      </c>
      <c r="H37" s="7">
        <f>G37*$I$5/100</f>
        <v>4.5340455409204012E-4</v>
      </c>
      <c r="I37" s="2">
        <f>H37/$I$16*100/3</f>
        <v>0.7064913353253236</v>
      </c>
      <c r="J37" s="2">
        <f>I37/$I$4*100</f>
        <v>0.89288400706303539</v>
      </c>
      <c r="K37" s="7">
        <f t="shared" ref="K37:K38" si="4">H37</f>
        <v>4.5340455409204012E-4</v>
      </c>
    </row>
    <row r="38" spans="2:11" x14ac:dyDescent="0.25">
      <c r="C38" s="10" t="s">
        <v>35</v>
      </c>
      <c r="D38" s="12">
        <v>28.01</v>
      </c>
      <c r="E38">
        <v>0.27</v>
      </c>
      <c r="F38">
        <v>0.27</v>
      </c>
      <c r="G38">
        <f t="shared" si="3"/>
        <v>0.27</v>
      </c>
      <c r="H38" s="7">
        <f t="shared" ref="H38:H41" si="5">G38*$I$5/100</f>
        <v>1.9023967304561124E-5</v>
      </c>
      <c r="I38" s="2">
        <f>H38/$I$16*100/3</f>
        <v>2.9642993090573017E-2</v>
      </c>
      <c r="J38" s="2">
        <f t="shared" ref="J38:J41" si="6">I38/$I$4*100</f>
        <v>3.7463664632015475E-2</v>
      </c>
      <c r="K38" s="7">
        <f t="shared" si="4"/>
        <v>1.9023967304561124E-5</v>
      </c>
    </row>
    <row r="39" spans="2:11" x14ac:dyDescent="0.25">
      <c r="C39" s="9" t="s">
        <v>37</v>
      </c>
      <c r="D39" s="12">
        <v>30.07</v>
      </c>
      <c r="E39">
        <v>2.92</v>
      </c>
      <c r="F39">
        <v>2.93</v>
      </c>
      <c r="G39">
        <f t="shared" si="3"/>
        <v>2.9249999999999998</v>
      </c>
      <c r="H39" s="7">
        <f t="shared" si="5"/>
        <v>2.0609297913274548E-4</v>
      </c>
      <c r="I39" s="2">
        <f>(H39/$I$16*100)*(2/3)</f>
        <v>0.64226485029574865</v>
      </c>
      <c r="J39" s="2">
        <f t="shared" si="6"/>
        <v>0.81171273369366848</v>
      </c>
      <c r="K39" s="7">
        <f>H39*2</f>
        <v>4.1218595826549096E-4</v>
      </c>
    </row>
    <row r="40" spans="2:11" x14ac:dyDescent="0.25">
      <c r="C40" s="9" t="s">
        <v>39</v>
      </c>
      <c r="D40" s="13">
        <v>44.09</v>
      </c>
      <c r="E40">
        <v>0.7</v>
      </c>
      <c r="F40">
        <v>0.7</v>
      </c>
      <c r="G40">
        <f t="shared" si="3"/>
        <v>0.7</v>
      </c>
      <c r="H40" s="7">
        <f t="shared" si="5"/>
        <v>4.9321396715528833E-5</v>
      </c>
      <c r="I40" s="2">
        <f>H40/$I$16*100</f>
        <v>0.23055661292667901</v>
      </c>
      <c r="J40" s="2">
        <f t="shared" si="6"/>
        <v>0.2913840582490092</v>
      </c>
      <c r="K40" s="7">
        <f>H40*3</f>
        <v>1.4796419014658651E-4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1.054</v>
      </c>
      <c r="D44">
        <v>1.196</v>
      </c>
      <c r="E44">
        <f>D44-C44</f>
        <v>0.1419999999999999</v>
      </c>
      <c r="F44">
        <f>E44-F18</f>
        <v>4.39999999999999E-2</v>
      </c>
      <c r="G44">
        <f>F44*0.95</f>
        <v>4.1799999999999907E-2</v>
      </c>
      <c r="H44">
        <f>G44/12.011</f>
        <v>3.4801432020647666E-3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workbookViewId="0">
      <selection activeCell="F41" sqref="F41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 t="s">
        <v>93</v>
      </c>
      <c r="D2" s="1"/>
      <c r="E2" s="1" t="s">
        <v>4</v>
      </c>
    </row>
    <row r="4" spans="2:14" x14ac:dyDescent="0.25">
      <c r="B4" t="s">
        <v>0</v>
      </c>
      <c r="C4" t="s">
        <v>94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92.571675910720998</v>
      </c>
    </row>
    <row r="5" spans="2:14" x14ac:dyDescent="0.25">
      <c r="B5" t="s">
        <v>1</v>
      </c>
      <c r="C5" s="15">
        <v>45621</v>
      </c>
      <c r="E5" t="s">
        <v>55</v>
      </c>
      <c r="F5">
        <v>220</v>
      </c>
      <c r="H5" t="s">
        <v>41</v>
      </c>
      <c r="I5">
        <f>(F12*N16*0.1)/(8.314*(F11+273.15))</f>
        <v>1.0466151513955786E-2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77.710653519706213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5.3669465171000006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14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2.0299999999999998</v>
      </c>
      <c r="G16">
        <v>99</v>
      </c>
      <c r="H16" s="4">
        <f>F16*G16/100</f>
        <v>2.0096999999999996</v>
      </c>
      <c r="I16">
        <f>H16/D16</f>
        <v>2.1822311203943977E-2</v>
      </c>
      <c r="J16">
        <v>1.26</v>
      </c>
      <c r="K16" s="3">
        <f>I16/$M$16*1000</f>
        <v>2.2616137634930018</v>
      </c>
      <c r="L16" s="6">
        <f>H16/(F16+F17)</f>
        <v>0.19929591431971436</v>
      </c>
      <c r="M16" s="4">
        <f>((H16/J16)+(H17/J17))</f>
        <v>9.6490000000000009</v>
      </c>
      <c r="N16" s="4">
        <f>F4-M16</f>
        <v>18.344749660876023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8.0540000000000003</v>
      </c>
      <c r="G17">
        <v>100</v>
      </c>
      <c r="H17">
        <f>F17*G17/100</f>
        <v>8.0540000000000003</v>
      </c>
      <c r="I17">
        <f>H17/D17</f>
        <v>0.44694783573806884</v>
      </c>
      <c r="J17">
        <v>1</v>
      </c>
      <c r="K17" s="3">
        <f>I17/$M$16*1000</f>
        <v>46.320637966428521</v>
      </c>
      <c r="L17" s="6">
        <f>H17/(F16+F17)</f>
        <v>0.79869099563665213</v>
      </c>
      <c r="M17" s="6"/>
    </row>
    <row r="18" spans="2:13" x14ac:dyDescent="0.25">
      <c r="B18" s="1" t="s">
        <v>7</v>
      </c>
      <c r="C18" t="s">
        <v>95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0.16800000000000001</v>
      </c>
      <c r="F24" s="6">
        <f>E24*$M$16/1000</f>
        <v>1.6210320000000003E-3</v>
      </c>
      <c r="I24" s="6">
        <f>F24*3</f>
        <v>4.8630960000000008E-3</v>
      </c>
      <c r="K24" s="1" t="s">
        <v>48</v>
      </c>
      <c r="L24" s="14">
        <f>I16*3</f>
        <v>6.5466933611831923E-2</v>
      </c>
    </row>
    <row r="25" spans="2:13" x14ac:dyDescent="0.25">
      <c r="C25" t="s">
        <v>23</v>
      </c>
      <c r="D25" s="5">
        <v>76.09</v>
      </c>
      <c r="E25">
        <v>0.73099999999999998</v>
      </c>
      <c r="F25" s="6">
        <f t="shared" ref="F25:F30" si="0">E25*$M$16/1000</f>
        <v>7.0534190000000009E-3</v>
      </c>
      <c r="G25" s="3">
        <f t="shared" ref="G25:G30" si="1">E25/$K$16*100</f>
        <v>32.322053031327073</v>
      </c>
      <c r="H25" s="3">
        <f>G25/$I$4*100</f>
        <v>34.915704737267006</v>
      </c>
      <c r="I25" s="6">
        <f>F25*3</f>
        <v>2.1160257000000002E-2</v>
      </c>
      <c r="K25" s="1" t="s">
        <v>49</v>
      </c>
      <c r="L25" s="7">
        <f>SUM(I24:I33,K36:K41)</f>
        <v>5.0874781949066798E-2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77.710653519706213</v>
      </c>
    </row>
    <row r="27" spans="2:13" x14ac:dyDescent="0.25">
      <c r="C27" t="s">
        <v>25</v>
      </c>
      <c r="D27" s="5">
        <v>62.07</v>
      </c>
      <c r="E27">
        <v>0.11600000000000001</v>
      </c>
      <c r="F27" s="6">
        <f t="shared" si="0"/>
        <v>1.1192840000000001E-3</v>
      </c>
      <c r="G27" s="3">
        <f t="shared" si="1"/>
        <v>5.1290809187878796</v>
      </c>
      <c r="H27" s="3">
        <f t="shared" si="2"/>
        <v>5.5406590280752015</v>
      </c>
      <c r="I27" s="6">
        <f>F27*2</f>
        <v>2.2385680000000002E-3</v>
      </c>
    </row>
    <row r="28" spans="2:13" x14ac:dyDescent="0.25">
      <c r="C28" t="s">
        <v>26</v>
      </c>
      <c r="D28" s="5">
        <v>32.04</v>
      </c>
      <c r="E28">
        <v>0.10100000000000001</v>
      </c>
      <c r="F28" s="6">
        <f t="shared" si="0"/>
        <v>9.7454900000000012E-4</v>
      </c>
      <c r="G28" s="3">
        <f t="shared" si="1"/>
        <v>4.4658376965308264</v>
      </c>
      <c r="H28" s="3">
        <f t="shared" si="2"/>
        <v>4.8241944985827185</v>
      </c>
      <c r="I28" s="6">
        <f>F28*1</f>
        <v>9.7454900000000012E-4</v>
      </c>
    </row>
    <row r="29" spans="2:13" x14ac:dyDescent="0.25">
      <c r="C29" t="s">
        <v>27</v>
      </c>
      <c r="D29" s="5">
        <v>46.067999999999998</v>
      </c>
      <c r="E29">
        <v>0.14899999999999999</v>
      </c>
      <c r="F29" s="6">
        <f t="shared" si="0"/>
        <v>1.4377010000000002E-3</v>
      </c>
      <c r="G29" s="3">
        <f t="shared" si="1"/>
        <v>6.5882160077533971</v>
      </c>
      <c r="H29" s="3">
        <f t="shared" si="2"/>
        <v>7.1168809929586647</v>
      </c>
      <c r="I29" s="6">
        <f>F29*2</f>
        <v>2.8754020000000004E-3</v>
      </c>
    </row>
    <row r="30" spans="2:13" x14ac:dyDescent="0.25">
      <c r="C30" t="s">
        <v>92</v>
      </c>
      <c r="D30">
        <v>74.08</v>
      </c>
      <c r="E30">
        <v>0.182</v>
      </c>
      <c r="F30" s="6">
        <f t="shared" si="0"/>
        <v>1.7561180000000001E-3</v>
      </c>
      <c r="G30" s="3">
        <f t="shared" si="1"/>
        <v>8.0473510967189146</v>
      </c>
      <c r="H30" s="3">
        <f t="shared" si="2"/>
        <v>8.6931029578421271</v>
      </c>
      <c r="I30" s="6">
        <f>F30*3</f>
        <v>5.2683540000000003E-3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0.184</v>
      </c>
      <c r="F33" s="6">
        <f>E33*$M$16/1000</f>
        <v>1.7754160000000001E-3</v>
      </c>
      <c r="G33" s="3">
        <f>E33/$K$16*100</f>
        <v>8.1357835263531886</v>
      </c>
      <c r="H33" s="3">
        <f>G33/$I$4*100</f>
        <v>8.7886315617744586</v>
      </c>
      <c r="I33" s="6">
        <f>F33*3</f>
        <v>5.3262480000000004E-3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42.92</v>
      </c>
      <c r="F36">
        <v>42.85</v>
      </c>
      <c r="G36">
        <f>(E36+F36)/2</f>
        <v>42.885000000000005</v>
      </c>
      <c r="H36" s="7">
        <f>G36*$I$5/100</f>
        <v>4.4884090767599392E-3</v>
      </c>
      <c r="I36" s="2">
        <f>H36/$I$16*100/3</f>
        <v>6.8559940555223173</v>
      </c>
      <c r="J36" s="2">
        <f>I36/$I$4*100</f>
        <v>7.4061466297039402</v>
      </c>
      <c r="K36" s="7">
        <f>H36</f>
        <v>4.4884090767599392E-3</v>
      </c>
    </row>
    <row r="37" spans="2:11" ht="18" x14ac:dyDescent="0.35">
      <c r="C37" s="9" t="s">
        <v>36</v>
      </c>
      <c r="D37" s="12">
        <v>44.01</v>
      </c>
      <c r="E37">
        <v>17.25</v>
      </c>
      <c r="F37">
        <v>17.100000000000001</v>
      </c>
      <c r="G37">
        <f t="shared" ref="G37:G41" si="3">(E37+F37)/2</f>
        <v>17.175000000000001</v>
      </c>
      <c r="H37" s="7">
        <f>G37*$I$5/100</f>
        <v>1.7975615225219064E-3</v>
      </c>
      <c r="I37" s="2">
        <f>H37/$I$16*100/3</f>
        <v>2.7457548770804663</v>
      </c>
      <c r="J37" s="2">
        <f>I37/$I$4*100</f>
        <v>2.9660853064046906</v>
      </c>
      <c r="K37" s="7">
        <f t="shared" ref="K37:K38" si="4">H37</f>
        <v>1.7975615225219064E-3</v>
      </c>
    </row>
    <row r="38" spans="2:11" x14ac:dyDescent="0.25">
      <c r="C38" s="10" t="s">
        <v>35</v>
      </c>
      <c r="D38" s="12">
        <v>28.01</v>
      </c>
      <c r="E38">
        <v>0.84</v>
      </c>
      <c r="F38">
        <v>0.84</v>
      </c>
      <c r="G38">
        <f t="shared" si="3"/>
        <v>0.84</v>
      </c>
      <c r="H38" s="7">
        <f t="shared" ref="H38:H41" si="5">G38*$I$5/100</f>
        <v>8.791567271722859E-5</v>
      </c>
      <c r="I38" s="2">
        <f>H38/$I$16*100/3</f>
        <v>0.13429019486157737</v>
      </c>
      <c r="J38" s="2">
        <f t="shared" ref="J38:J41" si="6">I38/$I$4*100</f>
        <v>0.14506618092459622</v>
      </c>
      <c r="K38" s="7">
        <f t="shared" si="4"/>
        <v>8.791567271722859E-5</v>
      </c>
    </row>
    <row r="39" spans="2:11" x14ac:dyDescent="0.25">
      <c r="C39" s="9" t="s">
        <v>37</v>
      </c>
      <c r="D39" s="12">
        <v>30.07</v>
      </c>
      <c r="E39">
        <v>7.06</v>
      </c>
      <c r="F39">
        <v>7.07</v>
      </c>
      <c r="G39">
        <f t="shared" si="3"/>
        <v>7.0649999999999995</v>
      </c>
      <c r="H39" s="7">
        <f t="shared" si="5"/>
        <v>7.3943360446097612E-4</v>
      </c>
      <c r="I39" s="2">
        <f>(H39/$I$16*100)*(2/3)</f>
        <v>2.2589529207072476</v>
      </c>
      <c r="J39" s="2">
        <f t="shared" si="6"/>
        <v>2.440220400553029</v>
      </c>
      <c r="K39" s="7">
        <f>H39*2</f>
        <v>1.4788672089219522E-3</v>
      </c>
    </row>
    <row r="40" spans="2:11" x14ac:dyDescent="0.25">
      <c r="C40" s="9" t="s">
        <v>39</v>
      </c>
      <c r="D40" s="13">
        <v>44.09</v>
      </c>
      <c r="E40">
        <v>1</v>
      </c>
      <c r="F40">
        <v>1.01</v>
      </c>
      <c r="G40">
        <f t="shared" si="3"/>
        <v>1.0049999999999999</v>
      </c>
      <c r="H40" s="7">
        <f t="shared" si="5"/>
        <v>1.0518482271525564E-4</v>
      </c>
      <c r="I40" s="2">
        <f>H40/$I$16*100</f>
        <v>0.48200587798530453</v>
      </c>
      <c r="J40" s="2">
        <f t="shared" si="6"/>
        <v>0.52068397081864004</v>
      </c>
      <c r="K40" s="7">
        <f>H40*3</f>
        <v>3.155544681457669E-4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1.042</v>
      </c>
      <c r="D44">
        <v>1.167</v>
      </c>
      <c r="E44">
        <f>D44-C44</f>
        <v>0.125</v>
      </c>
      <c r="F44">
        <f>E44-F18</f>
        <v>2.4999999999999994E-2</v>
      </c>
      <c r="G44">
        <f>F44*0.95</f>
        <v>2.3749999999999993E-2</v>
      </c>
      <c r="H44">
        <f>G44/12.011</f>
        <v>1.9773540920822574E-3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A3AA-813F-4483-92F5-D52B238A47ED}">
  <dimension ref="B2:N44"/>
  <sheetViews>
    <sheetView tabSelected="1" workbookViewId="0">
      <selection activeCell="I10" sqref="I10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94</v>
      </c>
      <c r="E4" t="s">
        <v>59</v>
      </c>
      <c r="F4" s="3">
        <f>Reaktorvolumina!M14</f>
        <v>28.943159666365773</v>
      </c>
      <c r="H4" t="s">
        <v>32</v>
      </c>
      <c r="I4" s="3">
        <f>(1-(E24/K16))*100</f>
        <v>77.262302027731849</v>
      </c>
    </row>
    <row r="5" spans="2:14" x14ac:dyDescent="0.25">
      <c r="B5" t="s">
        <v>1</v>
      </c>
      <c r="C5" s="15">
        <v>45621</v>
      </c>
      <c r="E5" t="s">
        <v>55</v>
      </c>
      <c r="F5">
        <v>220</v>
      </c>
      <c r="H5" t="s">
        <v>41</v>
      </c>
      <c r="I5">
        <f>(F12*N16*0.1)/(8.314*(F11+273.15))</f>
        <v>9.4726097615351248E-3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92.408181284578234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7.6011390527722771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12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2.0129999999999999</v>
      </c>
      <c r="G16">
        <v>99</v>
      </c>
      <c r="H16" s="4">
        <f>F16*G16/100</f>
        <v>1.9928699999999997</v>
      </c>
      <c r="I16">
        <f>H16/D16</f>
        <v>2.1639562784994692E-2</v>
      </c>
      <c r="J16">
        <v>1.26</v>
      </c>
      <c r="K16" s="3">
        <f>I16/$M$16*1000</f>
        <v>2.260563055358094</v>
      </c>
      <c r="L16" s="6">
        <f>H16/(F16+F17)</f>
        <v>0.19920731707317071</v>
      </c>
      <c r="M16" s="4">
        <f>((H16/J16)+(H17/J17))</f>
        <v>9.5726428571428563</v>
      </c>
      <c r="N16" s="4">
        <f>F4-M16</f>
        <v>19.370516809222917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7.9909999999999997</v>
      </c>
      <c r="G17">
        <v>100</v>
      </c>
      <c r="H17">
        <f>F17*G17/100</f>
        <v>7.9909999999999988</v>
      </c>
      <c r="I17">
        <f>H17/D17</f>
        <v>0.44345172031076574</v>
      </c>
      <c r="J17">
        <v>1</v>
      </c>
      <c r="K17" s="3">
        <f>I17/$M$16*1000</f>
        <v>46.324899709370605</v>
      </c>
      <c r="L17" s="6">
        <f>H17/(F16+F17)</f>
        <v>0.79878048780487798</v>
      </c>
      <c r="M17" s="6"/>
    </row>
    <row r="18" spans="2:13" x14ac:dyDescent="0.25">
      <c r="B18" s="1" t="s">
        <v>7</v>
      </c>
      <c r="C18" t="s">
        <v>95</v>
      </c>
      <c r="E18">
        <v>0.1</v>
      </c>
      <c r="F18">
        <v>0.10100000000000001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0.51400000000000001</v>
      </c>
      <c r="F24" s="6">
        <f>E24*$M$16/1000</f>
        <v>4.9203384285714281E-3</v>
      </c>
      <c r="I24" s="6">
        <f>F24*3</f>
        <v>1.4761015285714284E-2</v>
      </c>
      <c r="K24" s="1" t="s">
        <v>48</v>
      </c>
      <c r="L24" s="14">
        <f>I16*3</f>
        <v>6.4918688354984072E-2</v>
      </c>
    </row>
    <row r="25" spans="2:13" x14ac:dyDescent="0.25">
      <c r="C25" t="s">
        <v>23</v>
      </c>
      <c r="D25" s="5">
        <v>76.09</v>
      </c>
      <c r="E25">
        <v>1.054</v>
      </c>
      <c r="F25" s="6">
        <f>E25*$M$16/1000</f>
        <v>1.0089565571428571E-2</v>
      </c>
      <c r="G25" s="3">
        <f>E25/$K$16*100</f>
        <v>46.625551873094587</v>
      </c>
      <c r="H25" s="3">
        <f>G25/$I$4*100</f>
        <v>60.347091206730063</v>
      </c>
      <c r="I25" s="6">
        <f>F25*3</f>
        <v>3.0268696714285712E-2</v>
      </c>
      <c r="K25" s="1" t="s">
        <v>49</v>
      </c>
      <c r="L25" s="7">
        <f>SUM(I24:I33,K36:K41)</f>
        <v>5.9990179222644054E-2</v>
      </c>
    </row>
    <row r="26" spans="2:13" x14ac:dyDescent="0.25">
      <c r="C26" t="s">
        <v>24</v>
      </c>
      <c r="D26" s="5">
        <v>76.09</v>
      </c>
      <c r="F26" s="6">
        <f>E26*$M$16/1000</f>
        <v>0</v>
      </c>
      <c r="G26" s="3">
        <f>E26/$K$16*100</f>
        <v>0</v>
      </c>
      <c r="H26" s="3">
        <f t="shared" ref="H26:H30" si="0">G26/$I$4*100</f>
        <v>0</v>
      </c>
      <c r="I26" s="6">
        <f>F26*3</f>
        <v>0</v>
      </c>
      <c r="K26" s="1" t="s">
        <v>50</v>
      </c>
      <c r="L26">
        <f>L25/L24*100</f>
        <v>92.408181284578234</v>
      </c>
    </row>
    <row r="27" spans="2:13" x14ac:dyDescent="0.25">
      <c r="C27" t="s">
        <v>25</v>
      </c>
      <c r="D27" s="5">
        <v>62.07</v>
      </c>
      <c r="E27">
        <v>0.13100000000000001</v>
      </c>
      <c r="F27" s="6">
        <f>E27*$M$16/1000</f>
        <v>1.2540162142857143E-3</v>
      </c>
      <c r="G27" s="3">
        <f>E27/$K$16*100</f>
        <v>5.795016409274564</v>
      </c>
      <c r="H27" s="3">
        <f t="shared" si="0"/>
        <v>7.5004449222785929</v>
      </c>
      <c r="I27" s="6">
        <f>F27*2</f>
        <v>2.5080324285714287E-3</v>
      </c>
    </row>
    <row r="28" spans="2:13" x14ac:dyDescent="0.25">
      <c r="C28" t="s">
        <v>26</v>
      </c>
      <c r="D28" s="5">
        <v>32.04</v>
      </c>
      <c r="F28" s="6">
        <f>E28*$M$16/1000</f>
        <v>0</v>
      </c>
      <c r="G28" s="3">
        <f>E28/$K$16*100</f>
        <v>0</v>
      </c>
      <c r="H28" s="3">
        <f t="shared" si="0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4.7E-2</v>
      </c>
      <c r="F29" s="6">
        <f>E29*$M$16/1000</f>
        <v>4.4991421428571427E-4</v>
      </c>
      <c r="G29" s="3">
        <f>E29/$K$16*100</f>
        <v>2.0791280247015611</v>
      </c>
      <c r="H29" s="3">
        <f t="shared" si="0"/>
        <v>2.6909993232602587</v>
      </c>
      <c r="I29" s="6">
        <f>F29*2</f>
        <v>8.9982842857142854E-4</v>
      </c>
    </row>
    <row r="30" spans="2:13" x14ac:dyDescent="0.25">
      <c r="C30" t="s">
        <v>92</v>
      </c>
      <c r="D30">
        <v>74.08</v>
      </c>
      <c r="E30">
        <v>0.16800000000000001</v>
      </c>
      <c r="F30" s="6">
        <f>E30*$M$16/1000</f>
        <v>1.608204E-3</v>
      </c>
      <c r="G30" s="3">
        <f>E30/$K$16*100</f>
        <v>7.4317767691460066</v>
      </c>
      <c r="H30" s="3">
        <f t="shared" si="0"/>
        <v>9.6188911980366711</v>
      </c>
      <c r="I30" s="6">
        <f>F30*3</f>
        <v>4.8246119999999998E-3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7.5999999999999998E-2</v>
      </c>
      <c r="F33" s="6">
        <f>E33*$M$16/1000</f>
        <v>7.2752085714285707E-4</v>
      </c>
      <c r="G33" s="3">
        <f>E33/$K$16*100</f>
        <v>3.3619942527089073</v>
      </c>
      <c r="H33" s="3">
        <f>G33/$I$4*100</f>
        <v>4.3514031610165889</v>
      </c>
      <c r="I33" s="6">
        <f>F33*3</f>
        <v>2.182562571428571E-3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35.479999999999997</v>
      </c>
      <c r="F36">
        <v>35.64</v>
      </c>
      <c r="G36">
        <f>(E36+F36)/2</f>
        <v>35.56</v>
      </c>
      <c r="H36" s="7">
        <f>G36*$I$5/100</f>
        <v>3.3684600312018907E-3</v>
      </c>
      <c r="I36" s="2">
        <f>H36/$I$16*100/3</f>
        <v>5.1887370440738119</v>
      </c>
      <c r="J36" s="2">
        <f>I36/$I$4*100</f>
        <v>6.7157422286115835</v>
      </c>
      <c r="K36" s="7">
        <f>H36</f>
        <v>3.3684600312018907E-3</v>
      </c>
    </row>
    <row r="37" spans="2:11" ht="18" x14ac:dyDescent="0.35">
      <c r="C37" s="9" t="s">
        <v>36</v>
      </c>
      <c r="D37" s="12">
        <v>44.01</v>
      </c>
      <c r="E37">
        <v>5.82</v>
      </c>
      <c r="F37">
        <v>5.8</v>
      </c>
      <c r="G37">
        <f>(E37+F37)/2</f>
        <v>5.8100000000000005</v>
      </c>
      <c r="H37" s="7">
        <f>G37*$I$5/100</f>
        <v>5.5035862714519085E-4</v>
      </c>
      <c r="I37" s="2">
        <f>H37/$I$16*100/3</f>
        <v>0.8477660918467057</v>
      </c>
      <c r="J37" s="2">
        <f>I37/$I$4*100</f>
        <v>1.0972570964070112</v>
      </c>
      <c r="K37" s="7">
        <f t="shared" ref="K37:K38" si="1">H37</f>
        <v>5.5035862714519085E-4</v>
      </c>
    </row>
    <row r="38" spans="2:11" x14ac:dyDescent="0.25">
      <c r="C38" s="10" t="s">
        <v>35</v>
      </c>
      <c r="D38" s="12">
        <v>28.01</v>
      </c>
      <c r="E38">
        <v>0.05</v>
      </c>
      <c r="G38">
        <f>(E38+F38)/2</f>
        <v>2.5000000000000001E-2</v>
      </c>
      <c r="H38" s="7">
        <f>G38*$I$5/100</f>
        <v>2.3681524403837812E-6</v>
      </c>
      <c r="I38" s="2">
        <f>H38/$I$16*100/3</f>
        <v>3.6478747497706771E-3</v>
      </c>
      <c r="J38" s="2">
        <f t="shared" ref="J38:J41" si="2">I38/$I$4*100</f>
        <v>4.7214160774828335E-3</v>
      </c>
      <c r="K38" s="7">
        <f t="shared" si="1"/>
        <v>2.3681524403837812E-6</v>
      </c>
    </row>
    <row r="39" spans="2:11" x14ac:dyDescent="0.25">
      <c r="C39" s="9" t="s">
        <v>37</v>
      </c>
      <c r="D39" s="12">
        <v>30.07</v>
      </c>
      <c r="E39">
        <v>2.1</v>
      </c>
      <c r="F39">
        <v>2.09</v>
      </c>
      <c r="G39">
        <f>(E39+F39)/2</f>
        <v>2.0949999999999998</v>
      </c>
      <c r="H39" s="7">
        <f>G39*$I$5/100</f>
        <v>1.9845117450416086E-4</v>
      </c>
      <c r="I39" s="2">
        <f>(H39/$I$16*100)*(2/3)</f>
        <v>0.61138380806156545</v>
      </c>
      <c r="J39" s="2">
        <f t="shared" si="2"/>
        <v>0.79130933458612296</v>
      </c>
      <c r="K39" s="7">
        <f>H39*2</f>
        <v>3.9690234900832173E-4</v>
      </c>
    </row>
    <row r="40" spans="2:11" x14ac:dyDescent="0.25">
      <c r="C40" s="9" t="s">
        <v>39</v>
      </c>
      <c r="D40" s="13">
        <v>44.09</v>
      </c>
      <c r="E40">
        <v>0.79</v>
      </c>
      <c r="F40">
        <v>0.81</v>
      </c>
      <c r="G40">
        <f>(E40+F40)/2</f>
        <v>0.8</v>
      </c>
      <c r="H40" s="7">
        <f>G40*$I$5/100</f>
        <v>7.5780878092280998E-5</v>
      </c>
      <c r="I40" s="2">
        <f>H40/$I$16*100</f>
        <v>0.35019597597798502</v>
      </c>
      <c r="J40" s="2">
        <f t="shared" si="2"/>
        <v>0.45325594343835207</v>
      </c>
      <c r="K40" s="7">
        <f>H40*3</f>
        <v>2.27342634276843E-4</v>
      </c>
    </row>
    <row r="41" spans="2:11" x14ac:dyDescent="0.25">
      <c r="C41" s="9" t="s">
        <v>38</v>
      </c>
      <c r="D41" s="13">
        <v>58.12</v>
      </c>
      <c r="G41">
        <f>(E41+F41)/2</f>
        <v>0</v>
      </c>
      <c r="H41" s="7">
        <f>G41*$I$5/100</f>
        <v>0</v>
      </c>
      <c r="I41">
        <f>H41/$I$16*100*(4/3)</f>
        <v>0</v>
      </c>
      <c r="J41">
        <f t="shared" si="2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1.0469999999999999</v>
      </c>
      <c r="D44">
        <v>1.2050000000000001</v>
      </c>
      <c r="E44">
        <f>D44-C44</f>
        <v>0.15800000000000014</v>
      </c>
      <c r="F44">
        <f>E44-F18</f>
        <v>5.7000000000000134E-2</v>
      </c>
      <c r="G44">
        <f>F44*0.95</f>
        <v>5.4150000000000122E-2</v>
      </c>
      <c r="H44">
        <f>G44/12.011</f>
        <v>4.5083673299475581E-3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R1</vt:lpstr>
      <vt:lpstr>R3</vt:lpstr>
      <vt:lpstr>R4</vt:lpstr>
      <vt:lpstr>R10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2024-12-03T11:58:50Z</dcterms:modified>
</cp:coreProperties>
</file>